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pers.sfu.ad.inp-toulouse.fr\sc\SC-MARCHES\04. Marchés publics\Services\2026SERV000004_Marché transport\DCE_2026SERV000004 à publier\Annexes du CCTP\"/>
    </mc:Choice>
  </mc:AlternateContent>
  <xr:revisionPtr revIDLastSave="0" documentId="13_ncr:1_{2A1E43D0-2AE0-4B0C-B1EA-0FEA95622F34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 ENSIACET 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E16" i="1" l="1"/>
  <c r="E18" i="1"/>
  <c r="D16" i="1"/>
  <c r="C17" i="1"/>
  <c r="C18" i="1"/>
</calcChain>
</file>

<file path=xl/sharedStrings.xml><?xml version="1.0" encoding="utf-8"?>
<sst xmlns="http://schemas.openxmlformats.org/spreadsheetml/2006/main" count="55" uniqueCount="40">
  <si>
    <t>Lieu départ</t>
  </si>
  <si>
    <t>Lieu arrivée</t>
  </si>
  <si>
    <t xml:space="preserve">Aller - retour </t>
  </si>
  <si>
    <t>Heure départ</t>
  </si>
  <si>
    <t>Jour</t>
  </si>
  <si>
    <t>Date / période ou fréquence</t>
  </si>
  <si>
    <t>Nbre de fois /année universitaire</t>
  </si>
  <si>
    <t>Objet</t>
  </si>
  <si>
    <t xml:space="preserve">Nbre véhicules commandés habituellement </t>
  </si>
  <si>
    <t>Observations</t>
  </si>
  <si>
    <t>Nbre personnes (approximatif)</t>
  </si>
  <si>
    <t>Kilométrage approximatif Aller simple</t>
  </si>
  <si>
    <t>124 km</t>
  </si>
  <si>
    <t>Nombre trajets /an</t>
  </si>
  <si>
    <t>Global</t>
  </si>
  <si>
    <t>Trajets km</t>
  </si>
  <si>
    <t>&lt; 15 km</t>
  </si>
  <si>
    <t>157 km</t>
  </si>
  <si>
    <t>jusqu'à 60 pers</t>
  </si>
  <si>
    <t>61 à 120 pers</t>
  </si>
  <si>
    <t>120 pers et +</t>
  </si>
  <si>
    <t>Trajet hebdomadaire</t>
  </si>
  <si>
    <t>Trajet annuel</t>
  </si>
  <si>
    <t>ENSIACET</t>
  </si>
  <si>
    <t>X</t>
  </si>
  <si>
    <t>7H</t>
  </si>
  <si>
    <t>VISITE  ETUDIANTE</t>
  </si>
  <si>
    <t>USINE TERREAL St MARTIN LALANDE</t>
  </si>
  <si>
    <t>7H30</t>
  </si>
  <si>
    <t>VISITE ETUDIANTE</t>
  </si>
  <si>
    <t>PIERRE FABRE GAILLAC</t>
  </si>
  <si>
    <t>13H</t>
  </si>
  <si>
    <t>4 SITES</t>
  </si>
  <si>
    <t>STE AUBERT &amp; DUVAL PAMIERS</t>
  </si>
  <si>
    <t>7H50</t>
  </si>
  <si>
    <t>ECONOTRE BESSIERES</t>
  </si>
  <si>
    <t>8H30</t>
  </si>
  <si>
    <t>CEA MARCOULE CHUSCLAN</t>
  </si>
  <si>
    <t>EN JUIN/AN</t>
  </si>
  <si>
    <r>
      <t>ANNEXE 2 :</t>
    </r>
    <r>
      <rPr>
        <b/>
        <sz val="11"/>
        <color rgb="FF000000"/>
        <rFont val="Calibri"/>
        <family val="2"/>
        <charset val="1"/>
      </rPr>
      <t xml:space="preserve"> SITE ENSIACET - LOT 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EXEMPLES DE TRAJETS HEBDOMADAIRES ET ANNUELS EFFECTUÉS SUR LES DERNIERES ANNÉES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</si>
</sst>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[$€-40C]_-;\-* #,##0.00\ [$€-40C]_-;_-* \-??\ [$€-40C]_-;_-@_-"/>
    <numFmt numFmtId="165" formatCode="_-* #,##0.00&quot; €&quot;_-;\-* #,##0.00&quot; €&quot;_-;_-* \-??&quot; €&quot;_-;_-@_-"/>
  </numFmts>
  <fonts count="11" x14ac:knownFonts="1">
    <font>
      <sz val="11"/>
      <color rgb="FF000000"/>
      <name val="Calibri"/>
      <family val="2"/>
      <charset val="1"/>
    </font>
    <font>
      <b/>
      <sz val="11"/>
      <color rgb="FFFF0000"/>
      <name val="Calibri"/>
      <family val="2"/>
      <charset val="1"/>
    </font>
    <font>
      <b/>
      <sz val="11"/>
      <color rgb="FF000000"/>
      <name val="Calibri"/>
      <family val="2"/>
      <charset val="1"/>
    </font>
    <font>
      <sz val="11"/>
      <color rgb="FFFF0000"/>
      <name val="Calibri"/>
      <family val="2"/>
      <charset val="1"/>
    </font>
    <font>
      <b/>
      <sz val="11"/>
      <name val="Calibri"/>
      <family val="2"/>
      <charset val="1"/>
    </font>
    <font>
      <b/>
      <sz val="11"/>
      <color rgb="FF548235"/>
      <name val="Calibri"/>
      <family val="2"/>
      <charset val="1"/>
    </font>
    <font>
      <sz val="11"/>
      <name val="Calibri"/>
      <family val="2"/>
      <charset val="1"/>
    </font>
    <font>
      <sz val="11"/>
      <color rgb="FF000000"/>
      <name val="Calibri"/>
      <family val="2"/>
      <charset val="1"/>
    </font>
    <font>
      <b/>
      <sz val="11"/>
      <color rgb="FF000000"/>
      <name val="Calibri"/>
      <family val="2"/>
    </font>
    <font>
      <b/>
      <sz val="11"/>
      <color theme="4"/>
      <name val="Calibri"/>
      <family val="2"/>
    </font>
    <font>
      <i/>
      <sz val="11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E2F0D9"/>
        <bgColor rgb="FFE7E6E6"/>
      </patternFill>
    </fill>
    <fill>
      <patternFill patternType="solid">
        <fgColor rgb="FFE7E6E6"/>
        <bgColor rgb="FFE2F0D9"/>
      </patternFill>
    </fill>
    <fill>
      <patternFill patternType="solid">
        <fgColor theme="4" tint="0.79998168889431442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5" fontId="7" fillId="0" borderId="0" applyBorder="0" applyProtection="0"/>
  </cellStyleXfs>
  <cellXfs count="57">
    <xf numFmtId="0" fontId="0" fillId="0" borderId="0" xfId="0"/>
    <xf numFmtId="0" fontId="3" fillId="0" borderId="0" xfId="0" applyFont="1"/>
    <xf numFmtId="0" fontId="0" fillId="0" borderId="0" xfId="0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164" fontId="4" fillId="0" borderId="0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5" fillId="0" borderId="0" xfId="0" applyFont="1" applyBorder="1" applyAlignment="1">
      <alignment horizontal="center" vertical="center" wrapText="1"/>
    </xf>
    <xf numFmtId="164" fontId="4" fillId="0" borderId="0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165" fontId="4" fillId="0" borderId="0" xfId="1" applyFont="1" applyBorder="1" applyAlignment="1" applyProtection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165" fontId="4" fillId="0" borderId="0" xfId="1" applyFont="1" applyBorder="1" applyAlignment="1" applyProtection="1">
      <alignment horizont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/>
    </xf>
    <xf numFmtId="0" fontId="0" fillId="0" borderId="15" xfId="0" applyFont="1" applyBorder="1" applyAlignment="1">
      <alignment horizontal="center" vertical="center"/>
    </xf>
    <xf numFmtId="0" fontId="0" fillId="0" borderId="16" xfId="0" applyFont="1" applyBorder="1" applyAlignment="1">
      <alignment horizontal="center" vertical="center"/>
    </xf>
    <xf numFmtId="0" fontId="0" fillId="0" borderId="16" xfId="0" applyFont="1" applyBorder="1" applyAlignment="1">
      <alignment horizontal="center" vertical="center" wrapText="1"/>
    </xf>
    <xf numFmtId="0" fontId="0" fillId="0" borderId="17" xfId="0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6" fillId="4" borderId="1" xfId="0" applyFont="1" applyFill="1" applyBorder="1"/>
    <xf numFmtId="0" fontId="0" fillId="0" borderId="1" xfId="0" applyBorder="1"/>
    <xf numFmtId="14" fontId="0" fillId="0" borderId="16" xfId="0" applyNumberFormat="1" applyFont="1" applyBorder="1" applyAlignment="1">
      <alignment horizontal="center" vertical="center"/>
    </xf>
    <xf numFmtId="14" fontId="0" fillId="0" borderId="1" xfId="0" applyNumberFormat="1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14" fontId="10" fillId="0" borderId="1" xfId="0" applyNumberFormat="1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548235"/>
      <rgbColor rgb="FF800080"/>
      <rgbColor rgb="FF008080"/>
      <rgbColor rgb="FFC0C0C0"/>
      <rgbColor rgb="FF808080"/>
      <rgbColor rgb="FF9999FF"/>
      <rgbColor rgb="FF993366"/>
      <rgbColor rgb="FFE7E6E6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F0D9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% trajets par kilométrage  (km calculés sur aller simple)</a:t>
            </a:r>
          </a:p>
          <a:p>
            <a:pPr>
              <a:defRPr/>
            </a:pPr>
            <a:r>
              <a:rPr lang="en-US"/>
              <a:t>Tous effectifs confondus</a:t>
            </a:r>
          </a:p>
        </c:rich>
      </c:tx>
      <c:layout>
        <c:manualLayout>
          <c:xMode val="edge"/>
          <c:yMode val="edge"/>
          <c:x val="0.17058529877464268"/>
          <c:y val="1.953602204032470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view3D>
      <c:rotX val="5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6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1-C3C5-4ED5-9F2D-7DA543F7E2EC}"/>
              </c:ext>
            </c:extLst>
          </c:dPt>
          <c:dPt>
            <c:idx val="1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3-C3C5-4ED5-9F2D-7DA543F7E2EC}"/>
              </c:ext>
            </c:extLst>
          </c:dPt>
          <c:dPt>
            <c:idx val="2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2-CF1E-4F7A-B140-9AC16EBEE9CB}"/>
              </c:ext>
            </c:extLst>
          </c:dPt>
          <c:dLbls>
            <c:dLbl>
              <c:idx val="2"/>
              <c:layout>
                <c:manualLayout>
                  <c:x val="2.2371270102322392E-2"/>
                  <c:y val="8.9539331883428885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CF1E-4F7A-B140-9AC16EBEE9CB}"/>
                </c:ext>
              </c:extLst>
            </c:dLbl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 ENSIACET '!$A$16:$A$18</c:f>
              <c:strCache>
                <c:ptCount val="3"/>
                <c:pt idx="0">
                  <c:v>&lt; 15 km</c:v>
                </c:pt>
                <c:pt idx="1">
                  <c:v>124 km</c:v>
                </c:pt>
                <c:pt idx="2">
                  <c:v>157 km</c:v>
                </c:pt>
              </c:strCache>
            </c:strRef>
          </c:cat>
          <c:val>
            <c:numRef>
              <c:f>' ENSIACET '!$B$16:$B$18</c:f>
              <c:numCache>
                <c:formatCode>General</c:formatCode>
                <c:ptCount val="3"/>
                <c:pt idx="0">
                  <c:v>0</c:v>
                </c:pt>
                <c:pt idx="1">
                  <c:v>5</c:v>
                </c:pt>
                <c:pt idx="2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F1E-4F7A-B140-9AC16EBEE9CB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% trajets par kilométrage  (km / aller simple)</a:t>
            </a:r>
            <a:endParaRPr lang="fr-FR"/>
          </a:p>
          <a:p>
            <a:pPr>
              <a:defRPr/>
            </a:pPr>
            <a:r>
              <a:rPr lang="en-US"/>
              <a:t>Transport &lt; 60 personnes</a:t>
            </a:r>
            <a:endParaRPr lang="fr-FR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view3D>
      <c:rotX val="5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1-753C-47FD-9248-91008CEAD19C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3-753C-47FD-9248-91008CEAD19C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5-753C-47FD-9248-91008CEAD19C}"/>
              </c:ext>
            </c:extLst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 ENSIACET '!$A$16:$A$18</c:f>
              <c:strCache>
                <c:ptCount val="3"/>
                <c:pt idx="0">
                  <c:v>&lt; 15 km</c:v>
                </c:pt>
                <c:pt idx="1">
                  <c:v>124 km</c:v>
                </c:pt>
                <c:pt idx="2">
                  <c:v>157 km</c:v>
                </c:pt>
              </c:strCache>
            </c:strRef>
          </c:cat>
          <c:val>
            <c:numRef>
              <c:f>' ENSIACET '!$C$16:$C$18</c:f>
              <c:numCache>
                <c:formatCode>General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249-47BF-BEFD-12933D813124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% trajets par kilométrage  (km / aller simple)</a:t>
            </a:r>
            <a:endParaRPr lang="fr-FR"/>
          </a:p>
          <a:p>
            <a:pPr>
              <a:defRPr/>
            </a:pPr>
            <a:r>
              <a:rPr lang="en-US"/>
              <a:t>61 à 120 perspnnes</a:t>
            </a:r>
          </a:p>
          <a:p>
            <a:pPr>
              <a:defRPr/>
            </a:pPr>
            <a:endParaRPr lang="fr-FR"/>
          </a:p>
        </c:rich>
      </c:tx>
      <c:layout>
        <c:manualLayout>
          <c:xMode val="edge"/>
          <c:yMode val="edge"/>
          <c:x val="9.859122132960764E-2"/>
          <c:y val="2.078461654700964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view3D>
      <c:rotX val="5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1-7592-4145-83AE-53B43E25B3A6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3-7592-4145-83AE-53B43E25B3A6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5-7592-4145-83AE-53B43E25B3A6}"/>
              </c:ext>
            </c:extLst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 ENSIACET '!$A$16:$A$18</c:f>
              <c:strCache>
                <c:ptCount val="3"/>
                <c:pt idx="0">
                  <c:v>&lt; 15 km</c:v>
                </c:pt>
                <c:pt idx="1">
                  <c:v>124 km</c:v>
                </c:pt>
                <c:pt idx="2">
                  <c:v>157 km</c:v>
                </c:pt>
              </c:strCache>
            </c:strRef>
          </c:cat>
          <c:val>
            <c:numRef>
              <c:f>' ENSIACET '!$D$16:$D$18</c:f>
              <c:numCache>
                <c:formatCode>General</c:formatCode>
                <c:ptCount val="3"/>
                <c:pt idx="0">
                  <c:v>0</c:v>
                </c:pt>
                <c:pt idx="1">
                  <c:v>5</c:v>
                </c:pt>
                <c:pt idx="2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A91-4C17-B011-4E2CC1E3288D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% trajets par kilométrage  (km / aller simple)</a:t>
            </a:r>
            <a:endParaRPr lang="fr-FR"/>
          </a:p>
          <a:p>
            <a:pPr>
              <a:defRPr/>
            </a:pPr>
            <a:r>
              <a:rPr lang="fr-FR"/>
              <a:t>Transport &gt; 120 personnes</a:t>
            </a:r>
          </a:p>
          <a:p>
            <a:pPr>
              <a:defRPr/>
            </a:pPr>
            <a:endParaRPr lang="fr-FR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view3D>
      <c:rotX val="5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4-4948-478B-861C-2956E1EE0C59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3-4948-478B-861C-2956E1EE0C59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2-4948-478B-861C-2956E1EE0C59}"/>
              </c:ext>
            </c:extLst>
          </c:dPt>
          <c:dLbls>
            <c:dLbl>
              <c:idx val="0"/>
              <c:layout>
                <c:manualLayout>
                  <c:x val="-6.7736622661415547E-3"/>
                  <c:y val="-0.3794276299983585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4948-478B-861C-2956E1EE0C59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4948-478B-861C-2956E1EE0C59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4948-478B-861C-2956E1EE0C59}"/>
                </c:ext>
              </c:extLst>
            </c:dLbl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 ENSIACET '!$A$16:$A$18</c:f>
              <c:strCache>
                <c:ptCount val="3"/>
                <c:pt idx="0">
                  <c:v>&lt; 15 km</c:v>
                </c:pt>
                <c:pt idx="1">
                  <c:v>124 km</c:v>
                </c:pt>
                <c:pt idx="2">
                  <c:v>157 km</c:v>
                </c:pt>
              </c:strCache>
            </c:strRef>
          </c:cat>
          <c:val>
            <c:numRef>
              <c:f>' ENSIACET '!$E$16:$E$18</c:f>
              <c:numCache>
                <c:formatCode>General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948-478B-861C-2956E1EE0C59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Effectifs transportés pour les trajets de moins de 15km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view3D>
      <c:rotX val="5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6">
                  <a:tint val="65000"/>
                  <a:alpha val="90000"/>
                </a:schemeClr>
              </a:solidFill>
              <a:ln w="19050">
                <a:solidFill>
                  <a:schemeClr val="accent6">
                    <a:tint val="65000"/>
                    <a:lumMod val="75000"/>
                  </a:schemeClr>
                </a:solidFill>
              </a:ln>
              <a:effectLst>
                <a:innerShdw blurRad="114300">
                  <a:schemeClr val="accent6">
                    <a:tint val="65000"/>
                    <a:lumMod val="75000"/>
                  </a:schemeClr>
                </a:innerShdw>
              </a:effectLst>
              <a:scene3d>
                <a:camera prst="orthographicFront"/>
                <a:lightRig rig="threePt" dir="t"/>
              </a:scene3d>
              <a:sp3d contourW="19050" prstMaterial="flat">
                <a:contourClr>
                  <a:schemeClr val="accent6">
                    <a:tint val="65000"/>
                    <a:lumMod val="75000"/>
                  </a:schemeClr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D502-44DD-929E-AF96C56F2C35}"/>
              </c:ext>
            </c:extLst>
          </c:dPt>
          <c:dPt>
            <c:idx val="1"/>
            <c:bubble3D val="0"/>
            <c:spPr>
              <a:solidFill>
                <a:schemeClr val="accent6">
                  <a:alpha val="90000"/>
                </a:schemeClr>
              </a:solidFill>
              <a:ln w="19050">
                <a:solidFill>
                  <a:schemeClr val="accent6">
                    <a:lumMod val="75000"/>
                  </a:schemeClr>
                </a:solidFill>
              </a:ln>
              <a:effectLst>
                <a:innerShdw blurRad="114300">
                  <a:schemeClr val="accent6">
                    <a:lumMod val="75000"/>
                  </a:schemeClr>
                </a:innerShdw>
              </a:effectLst>
              <a:scene3d>
                <a:camera prst="orthographicFront"/>
                <a:lightRig rig="threePt" dir="t"/>
              </a:scene3d>
              <a:sp3d contourW="19050" prstMaterial="flat">
                <a:contourClr>
                  <a:schemeClr val="accent6">
                    <a:lumMod val="75000"/>
                  </a:schemeClr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D502-44DD-929E-AF96C56F2C35}"/>
              </c:ext>
            </c:extLst>
          </c:dPt>
          <c:dPt>
            <c:idx val="2"/>
            <c:bubble3D val="0"/>
            <c:spPr>
              <a:solidFill>
                <a:schemeClr val="accent6">
                  <a:shade val="65000"/>
                  <a:alpha val="90000"/>
                </a:schemeClr>
              </a:solidFill>
              <a:ln w="19050">
                <a:solidFill>
                  <a:schemeClr val="accent6">
                    <a:shade val="65000"/>
                    <a:lumMod val="75000"/>
                  </a:schemeClr>
                </a:solidFill>
              </a:ln>
              <a:effectLst>
                <a:innerShdw blurRad="114300">
                  <a:schemeClr val="accent6">
                    <a:shade val="65000"/>
                    <a:lumMod val="75000"/>
                  </a:schemeClr>
                </a:innerShdw>
              </a:effectLst>
              <a:scene3d>
                <a:camera prst="orthographicFront"/>
                <a:lightRig rig="threePt" dir="t"/>
              </a:scene3d>
              <a:sp3d contourW="19050" prstMaterial="flat">
                <a:contourClr>
                  <a:schemeClr val="accent6">
                    <a:shade val="65000"/>
                    <a:lumMod val="75000"/>
                  </a:schemeClr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4-D502-44DD-929E-AF96C56F2C35}"/>
              </c:ext>
            </c:extLst>
          </c:dPt>
          <c:dLbls>
            <c:dLbl>
              <c:idx val="0"/>
              <c:layout>
                <c:manualLayout>
                  <c:x val="-7.7760148567161264E-2"/>
                  <c:y val="3.7297317002041371E-2"/>
                </c:manualLayout>
              </c:layout>
              <c:spPr>
                <a:solidFill>
                  <a:schemeClr val="lt1">
                    <a:alpha val="90000"/>
                  </a:schemeClr>
                </a:solidFill>
                <a:ln w="12700" cap="flat" cmpd="sng" algn="ctr">
                  <a:solidFill>
                    <a:schemeClr val="accent6">
                      <a:tint val="65000"/>
                    </a:schemeClr>
                  </a:solidFill>
                  <a:round/>
                </a:ln>
                <a:effectLst>
                  <a:outerShdw blurRad="50800" dist="38100" dir="2700000" algn="tl" rotWithShape="0">
                    <a:schemeClr val="accent6">
                      <a:tint val="65000"/>
                      <a:lumMod val="75000"/>
                      <a:alpha val="40000"/>
                    </a:schemeClr>
                  </a:outerShdw>
                </a:effectLst>
              </c:spPr>
              <c:txPr>
                <a:bodyPr rot="0" spcFirstLastPara="1" vertOverflow="clip" horzOverflow="clip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0" i="0" u="none" strike="noStrike" kern="1200" baseline="0">
                      <a:solidFill>
                        <a:schemeClr val="accent6">
                          <a:tint val="65000"/>
                        </a:schemeClr>
                      </a:solidFill>
                      <a:effectLst/>
                      <a:latin typeface="+mn-lt"/>
                      <a:ea typeface="+mn-ea"/>
                      <a:cs typeface="+mn-cs"/>
                    </a:defRPr>
                  </a:pPr>
                  <a:endParaRPr lang="fr-FR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D502-44DD-929E-AF96C56F2C35}"/>
                </c:ext>
              </c:extLst>
            </c:dLbl>
            <c:dLbl>
              <c:idx val="1"/>
              <c:spPr>
                <a:solidFill>
                  <a:schemeClr val="lt1">
                    <a:alpha val="90000"/>
                  </a:schemeClr>
                </a:solidFill>
                <a:ln w="12700" cap="flat" cmpd="sng" algn="ctr">
                  <a:solidFill>
                    <a:schemeClr val="accent6"/>
                  </a:solidFill>
                  <a:round/>
                </a:ln>
                <a:effectLst>
                  <a:outerShdw blurRad="50800" dist="38100" dir="2700000" algn="tl" rotWithShape="0">
                    <a:schemeClr val="accent6">
                      <a:lumMod val="75000"/>
                      <a:alpha val="40000"/>
                    </a:schemeClr>
                  </a:outerShdw>
                </a:effectLst>
              </c:spPr>
              <c:txPr>
                <a:bodyPr rot="0" spcFirstLastPara="1" vertOverflow="clip" horzOverflow="clip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0" i="0" u="none" strike="noStrike" kern="1200" baseline="0">
                      <a:solidFill>
                        <a:schemeClr val="accent6"/>
                      </a:solidFill>
                      <a:effectLst/>
                      <a:latin typeface="+mn-lt"/>
                      <a:ea typeface="+mn-ea"/>
                      <a:cs typeface="+mn-cs"/>
                    </a:defRPr>
                  </a:pPr>
                  <a:endParaRPr lang="fr-FR"/>
                </a:p>
              </c:txPr>
              <c:dLblPos val="inEnd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3-D502-44DD-929E-AF96C56F2C35}"/>
                </c:ext>
              </c:extLst>
            </c:dLbl>
            <c:dLbl>
              <c:idx val="2"/>
              <c:spPr>
                <a:solidFill>
                  <a:schemeClr val="lt1">
                    <a:alpha val="90000"/>
                  </a:schemeClr>
                </a:solidFill>
                <a:ln w="12700" cap="flat" cmpd="sng" algn="ctr">
                  <a:solidFill>
                    <a:schemeClr val="accent6">
                      <a:shade val="65000"/>
                    </a:schemeClr>
                  </a:solidFill>
                  <a:round/>
                </a:ln>
                <a:effectLst>
                  <a:outerShdw blurRad="50800" dist="38100" dir="2700000" algn="tl" rotWithShape="0">
                    <a:schemeClr val="accent6">
                      <a:shade val="65000"/>
                      <a:lumMod val="75000"/>
                      <a:alpha val="40000"/>
                    </a:schemeClr>
                  </a:outerShdw>
                </a:effectLst>
              </c:spPr>
              <c:txPr>
                <a:bodyPr rot="0" spcFirstLastPara="1" vertOverflow="clip" horzOverflow="clip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0" i="0" u="none" strike="noStrike" kern="1200" baseline="0">
                      <a:solidFill>
                        <a:schemeClr val="accent6">
                          <a:shade val="65000"/>
                        </a:schemeClr>
                      </a:solidFill>
                      <a:effectLst/>
                      <a:latin typeface="+mn-lt"/>
                      <a:ea typeface="+mn-ea"/>
                      <a:cs typeface="+mn-cs"/>
                    </a:defRPr>
                  </a:pPr>
                  <a:endParaRPr lang="fr-FR"/>
                </a:p>
              </c:txPr>
              <c:dLblPos val="inEnd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4-D502-44DD-929E-AF96C56F2C35}"/>
                </c:ext>
              </c:extLst>
            </c:dLbl>
            <c:spPr>
              <a:solidFill>
                <a:sysClr val="window" lastClr="FFFFFF">
                  <a:alpha val="90000"/>
                </a:sysClr>
              </a:solidFill>
              <a:ln w="12700" cap="flat" cmpd="sng" algn="ctr">
                <a:solidFill>
                  <a:srgbClr val="70AD47"/>
                </a:solidFill>
                <a:round/>
              </a:ln>
              <a:effectLst>
                <a:outerShdw blurRad="50800" dist="38100" dir="2700000" algn="tl" rotWithShape="0">
                  <a:srgbClr val="70AD47">
                    <a:lumMod val="75000"/>
                    <a:alpha val="40000"/>
                  </a:srgbClr>
                </a:outerShdw>
              </a:effectLst>
            </c:spPr>
            <c:dLblPos val="inEnd"/>
            <c:showLegendKey val="0"/>
            <c:showVal val="0"/>
            <c:showCatName val="1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tx1">
                      <a:lumMod val="35000"/>
                      <a:lumOff val="65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 ENSIACET '!$C$15:$E$15</c:f>
              <c:strCache>
                <c:ptCount val="3"/>
                <c:pt idx="0">
                  <c:v>jusqu'à 60 pers</c:v>
                </c:pt>
                <c:pt idx="1">
                  <c:v>61 à 120 pers</c:v>
                </c:pt>
                <c:pt idx="2">
                  <c:v>120 pers et +</c:v>
                </c:pt>
              </c:strCache>
            </c:strRef>
          </c:cat>
          <c:val>
            <c:numRef>
              <c:f>' ENSIACET '!$C$16:$E$16</c:f>
              <c:numCache>
                <c:formatCode>General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502-44DD-929E-AF96C56F2C35}"/>
            </c:ext>
          </c:extLst>
        </c:ser>
        <c:dLbls>
          <c:dLblPos val="inEnd"/>
          <c:showLegendKey val="0"/>
          <c:showVal val="0"/>
          <c:showCatName val="1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withinLinearReversed" id="26">
  <a:schemeClr val="accent6"/>
</cs:colorStyle>
</file>

<file path=xl/charts/style1.xml><?xml version="1.0" encoding="utf-8"?>
<cs:chartStyle xmlns:cs="http://schemas.microsoft.com/office/drawing/2012/chartStyle" xmlns:a="http://schemas.openxmlformats.org/drawingml/2006/main" id="264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64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64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64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263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587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>
      <cs:styleClr val="auto"/>
    </cs:lnRef>
    <cs:fillRef idx="0"/>
    <cs:effectRef idx="0">
      <cs:styleClr val="auto"/>
    </cs:effectRef>
    <cs:fontRef idx="minor">
      <cs:styleClr val="auto"/>
    </cs:fontRef>
    <cs:spPr>
      <a:solidFill>
        <a:schemeClr val="lt1">
          <a:alpha val="90000"/>
        </a:schemeClr>
      </a:solidFill>
      <a:ln w="12700" cap="flat" cmpd="sng" algn="ctr">
        <a:solidFill>
          <a:schemeClr val="phClr"/>
        </a:solidFill>
        <a:round/>
      </a:ln>
      <a:effectLst>
        <a:outerShdw blurRad="50800" dist="38100" dir="2700000" algn="tl" rotWithShape="0">
          <a:schemeClr val="phClr">
            <a:lumMod val="75000"/>
            <a:alpha val="40000"/>
          </a:schemeClr>
        </a:outerShdw>
      </a:effectLst>
    </cs:spPr>
    <cs:defRPr sz="1000" b="0" i="0" u="none" strike="noStrike" kern="1200" baseline="0">
      <a:effectLst/>
    </cs:defRPr>
    <cs:bodyPr rot="0" spcFirstLastPara="1" vertOverflow="clip" horzOverflow="clip" vert="horz" wrap="square" lIns="38100" tIns="19050" rIns="38100" bIns="19050" anchor="ctr" anchorCtr="1">
      <a:spAutoFit/>
    </cs:bodyPr>
  </cs:dataLabel>
  <cs:dataLabelCallout>
    <cs:lnRef idx="0">
      <cs:styleClr val="auto"/>
    </cs:lnRef>
    <cs:fillRef idx="0"/>
    <cs:effectRef idx="0">
      <cs:styleClr val="auto"/>
    </cs:effectRef>
    <cs:fontRef idx="minor">
      <cs:styleClr val="auto"/>
    </cs:fontRef>
    <cs:spPr>
      <a:solidFill>
        <a:schemeClr val="lt1">
          <a:alpha val="90000"/>
        </a:schemeClr>
      </a:solidFill>
      <a:ln w="12700" cap="flat" cmpd="sng" algn="ctr">
        <a:solidFill>
          <a:schemeClr val="phClr"/>
        </a:solidFill>
        <a:round/>
      </a:ln>
      <a:effectLst>
        <a:outerShdw blurRad="50800" dist="38100" dir="2700000" algn="tl" rotWithShape="0">
          <a:schemeClr val="phClr">
            <a:lumMod val="75000"/>
            <a:alpha val="40000"/>
          </a:schemeClr>
        </a:outerShdw>
      </a:effectLst>
    </cs:spPr>
    <cs:defRPr sz="1000" b="0" i="0" u="none" strike="noStrike" kern="1200" baseline="0">
      <a:effectLst/>
    </cs:defRPr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>
          <a:alpha val="70000"/>
        </a:schemeClr>
      </a:solidFill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tx1"/>
    </cs:fontRef>
    <cs:spPr>
      <a:solidFill>
        <a:schemeClr val="phClr">
          <a:alpha val="90000"/>
        </a:schemeClr>
      </a:solidFill>
      <a:ln w="19050">
        <a:solidFill>
          <a:schemeClr val="phClr">
            <a:lumMod val="75000"/>
          </a:schemeClr>
        </a:solidFill>
      </a:ln>
      <a:effectLst>
        <a:innerShdw blurRad="114300">
          <a:schemeClr val="phClr">
            <a:lumMod val="75000"/>
          </a:schemeClr>
        </a:innerShdw>
      </a:effectLst>
      <a:scene3d>
        <a:camera prst="orthographicFront"/>
        <a:lightRig rig="threePt" dir="t"/>
      </a:scene3d>
      <a:sp3d contourW="19050" prstMaterial="flat">
        <a:contourClr>
          <a:schemeClr val="accent4">
            <a:lumMod val="75000"/>
          </a:schemeClr>
        </a:contourClr>
      </a:sp3d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800" b="1" kern="1200" cap="all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587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 spc="20" baseline="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34289</xdr:colOff>
      <xdr:row>19</xdr:row>
      <xdr:rowOff>34290</xdr:rowOff>
    </xdr:from>
    <xdr:to>
      <xdr:col>4</xdr:col>
      <xdr:colOff>895349</xdr:colOff>
      <xdr:row>38</xdr:row>
      <xdr:rowOff>142875</xdr:rowOff>
    </xdr:to>
    <xdr:graphicFrame macro="">
      <xdr:nvGraphicFramePr>
        <xdr:cNvPr id="4" name="Graphique 3">
          <a:extLst>
            <a:ext uri="{FF2B5EF4-FFF2-40B4-BE49-F238E27FC236}">
              <a16:creationId xmlns:a16="http://schemas.microsoft.com/office/drawing/2014/main" id="{749EE91F-F9D0-41D5-8AC4-C7DFC5044C0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9526</xdr:colOff>
      <xdr:row>40</xdr:row>
      <xdr:rowOff>167641</xdr:rowOff>
    </xdr:from>
    <xdr:to>
      <xdr:col>1</xdr:col>
      <xdr:colOff>1057275</xdr:colOff>
      <xdr:row>53</xdr:row>
      <xdr:rowOff>177166</xdr:rowOff>
    </xdr:to>
    <xdr:graphicFrame macro="">
      <xdr:nvGraphicFramePr>
        <xdr:cNvPr id="5" name="Graphique 4">
          <a:extLst>
            <a:ext uri="{FF2B5EF4-FFF2-40B4-BE49-F238E27FC236}">
              <a16:creationId xmlns:a16="http://schemas.microsoft.com/office/drawing/2014/main" id="{AC23DAB7-402A-466E-8892-086D33DD177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668655</xdr:colOff>
      <xdr:row>41</xdr:row>
      <xdr:rowOff>8572</xdr:rowOff>
    </xdr:from>
    <xdr:to>
      <xdr:col>7</xdr:col>
      <xdr:colOff>704850</xdr:colOff>
      <xdr:row>54</xdr:row>
      <xdr:rowOff>38100</xdr:rowOff>
    </xdr:to>
    <xdr:graphicFrame macro="">
      <xdr:nvGraphicFramePr>
        <xdr:cNvPr id="6" name="Graphique 5">
          <a:extLst>
            <a:ext uri="{FF2B5EF4-FFF2-40B4-BE49-F238E27FC236}">
              <a16:creationId xmlns:a16="http://schemas.microsoft.com/office/drawing/2014/main" id="{A225F868-CD0E-4983-870D-EB4398AF914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1447801</xdr:colOff>
      <xdr:row>41</xdr:row>
      <xdr:rowOff>7619</xdr:rowOff>
    </xdr:from>
    <xdr:to>
      <xdr:col>4</xdr:col>
      <xdr:colOff>428625</xdr:colOff>
      <xdr:row>54</xdr:row>
      <xdr:rowOff>15240</xdr:rowOff>
    </xdr:to>
    <xdr:graphicFrame macro="">
      <xdr:nvGraphicFramePr>
        <xdr:cNvPr id="7" name="Graphique 6">
          <a:extLst>
            <a:ext uri="{FF2B5EF4-FFF2-40B4-BE49-F238E27FC236}">
              <a16:creationId xmlns:a16="http://schemas.microsoft.com/office/drawing/2014/main" id="{09465EA5-7AD6-43B6-99D9-F8586EDDC80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</xdr:col>
      <xdr:colOff>129540</xdr:colOff>
      <xdr:row>19</xdr:row>
      <xdr:rowOff>26669</xdr:rowOff>
    </xdr:from>
    <xdr:to>
      <xdr:col>9</xdr:col>
      <xdr:colOff>552449</xdr:colOff>
      <xdr:row>38</xdr:row>
      <xdr:rowOff>142874</xdr:rowOff>
    </xdr:to>
    <xdr:graphicFrame macro="">
      <xdr:nvGraphicFramePr>
        <xdr:cNvPr id="9" name="Graphique 8">
          <a:extLst>
            <a:ext uri="{FF2B5EF4-FFF2-40B4-BE49-F238E27FC236}">
              <a16:creationId xmlns:a16="http://schemas.microsoft.com/office/drawing/2014/main" id="{D3939AB6-98D5-4FDE-9F22-A36DC013B55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1"/>
  <sheetViews>
    <sheetView tabSelected="1" zoomScaleNormal="100" workbookViewId="0">
      <selection activeCell="J15" sqref="J15"/>
    </sheetView>
  </sheetViews>
  <sheetFormatPr baseColWidth="10" defaultColWidth="8.85546875" defaultRowHeight="15" x14ac:dyDescent="0.25"/>
  <cols>
    <col min="1" max="1" width="31" customWidth="1"/>
    <col min="2" max="2" width="27.28515625" customWidth="1"/>
    <col min="3" max="3" width="15" customWidth="1"/>
    <col min="4" max="4" width="22.28515625" customWidth="1"/>
    <col min="5" max="5" width="13.7109375" customWidth="1"/>
    <col min="6" max="6" width="26.140625" customWidth="1"/>
    <col min="7" max="7" width="14.5703125" customWidth="1"/>
    <col min="8" max="8" width="19.7109375" customWidth="1"/>
    <col min="9" max="11" width="14.5703125" customWidth="1"/>
    <col min="12" max="12" width="28.28515625" customWidth="1"/>
    <col min="13" max="13" width="10.7109375" customWidth="1"/>
    <col min="14" max="14" width="50.85546875" customWidth="1"/>
    <col min="15" max="15" width="32.42578125" customWidth="1"/>
    <col min="16" max="1026" width="10.7109375" customWidth="1"/>
  </cols>
  <sheetData>
    <row r="1" spans="1:15" ht="49.5" customHeight="1" x14ac:dyDescent="0.25">
      <c r="A1" s="54" t="s">
        <v>39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6"/>
    </row>
    <row r="2" spans="1:15" x14ac:dyDescent="0.25">
      <c r="A2" s="1"/>
    </row>
    <row r="3" spans="1:15" x14ac:dyDescent="0.25">
      <c r="A3" s="43" t="s">
        <v>21</v>
      </c>
      <c r="B3" s="44" t="s">
        <v>22</v>
      </c>
    </row>
    <row r="4" spans="1:15" ht="15.75" thickBot="1" x14ac:dyDescent="0.3"/>
    <row r="5" spans="1:15" s="2" customFormat="1" ht="60.75" thickBot="1" x14ac:dyDescent="0.3">
      <c r="A5" s="18" t="s">
        <v>0</v>
      </c>
      <c r="B5" s="19" t="s">
        <v>1</v>
      </c>
      <c r="C5" s="19" t="s">
        <v>2</v>
      </c>
      <c r="D5" s="19" t="s">
        <v>3</v>
      </c>
      <c r="E5" s="19" t="s">
        <v>4</v>
      </c>
      <c r="F5" s="19" t="s">
        <v>5</v>
      </c>
      <c r="G5" s="19" t="s">
        <v>6</v>
      </c>
      <c r="H5" s="19" t="s">
        <v>7</v>
      </c>
      <c r="I5" s="19" t="s">
        <v>8</v>
      </c>
      <c r="J5" s="20" t="s">
        <v>10</v>
      </c>
      <c r="K5" s="20" t="s">
        <v>11</v>
      </c>
      <c r="L5" s="21" t="s">
        <v>9</v>
      </c>
      <c r="N5" s="3"/>
      <c r="O5" s="4"/>
    </row>
    <row r="6" spans="1:15" ht="15.75" thickBot="1" x14ac:dyDescent="0.3">
      <c r="A6" s="22" t="s">
        <v>23</v>
      </c>
      <c r="B6" s="23" t="s">
        <v>37</v>
      </c>
      <c r="C6" s="23" t="s">
        <v>24</v>
      </c>
      <c r="D6" s="24" t="s">
        <v>25</v>
      </c>
      <c r="E6" s="45">
        <v>45699</v>
      </c>
      <c r="F6" s="24"/>
      <c r="G6" s="23">
        <v>1</v>
      </c>
      <c r="H6" s="23" t="s">
        <v>26</v>
      </c>
      <c r="I6" s="23">
        <v>1</v>
      </c>
      <c r="J6" s="23">
        <v>9</v>
      </c>
      <c r="K6" s="23">
        <v>78</v>
      </c>
      <c r="L6" s="25"/>
      <c r="N6" s="5"/>
      <c r="O6" s="4"/>
    </row>
    <row r="7" spans="1:15" s="9" customFormat="1" ht="28.5" customHeight="1" thickBot="1" x14ac:dyDescent="0.3">
      <c r="A7" s="22" t="s">
        <v>23</v>
      </c>
      <c r="B7" s="6" t="s">
        <v>27</v>
      </c>
      <c r="C7" s="7" t="s">
        <v>24</v>
      </c>
      <c r="D7" s="6" t="s">
        <v>28</v>
      </c>
      <c r="E7" s="46">
        <v>45672</v>
      </c>
      <c r="F7" s="6"/>
      <c r="G7" s="6">
        <v>1</v>
      </c>
      <c r="H7" s="6" t="s">
        <v>29</v>
      </c>
      <c r="I7" s="6">
        <v>1</v>
      </c>
      <c r="J7" s="6">
        <v>31</v>
      </c>
      <c r="K7" s="6">
        <v>64</v>
      </c>
      <c r="L7" s="8"/>
      <c r="N7" s="10"/>
      <c r="O7" s="4"/>
    </row>
    <row r="8" spans="1:15" s="9" customFormat="1" ht="19.5" customHeight="1" thickBot="1" x14ac:dyDescent="0.3">
      <c r="A8" s="22" t="s">
        <v>23</v>
      </c>
      <c r="B8" s="6" t="s">
        <v>30</v>
      </c>
      <c r="C8" s="7" t="s">
        <v>24</v>
      </c>
      <c r="D8" s="6" t="s">
        <v>31</v>
      </c>
      <c r="E8" s="46">
        <v>45729</v>
      </c>
      <c r="F8" s="6"/>
      <c r="G8" s="6">
        <v>1</v>
      </c>
      <c r="H8" s="6" t="s">
        <v>29</v>
      </c>
      <c r="I8" s="6">
        <v>1</v>
      </c>
      <c r="J8" s="6">
        <v>57</v>
      </c>
      <c r="K8" s="6">
        <v>58</v>
      </c>
      <c r="L8" s="8"/>
      <c r="N8" s="11"/>
      <c r="O8" s="12"/>
    </row>
    <row r="9" spans="1:15" s="9" customFormat="1" ht="19.5" customHeight="1" thickBot="1" x14ac:dyDescent="0.3">
      <c r="A9" s="22" t="s">
        <v>23</v>
      </c>
      <c r="B9" s="6" t="s">
        <v>32</v>
      </c>
      <c r="C9" s="6" t="s">
        <v>24</v>
      </c>
      <c r="D9" s="6" t="s">
        <v>25</v>
      </c>
      <c r="E9" s="46">
        <v>45821</v>
      </c>
      <c r="F9" s="6" t="s">
        <v>38</v>
      </c>
      <c r="G9" s="6">
        <v>1</v>
      </c>
      <c r="H9" s="6" t="s">
        <v>29</v>
      </c>
      <c r="I9" s="6">
        <v>4</v>
      </c>
      <c r="J9" s="6">
        <v>95</v>
      </c>
      <c r="K9" s="6">
        <v>317</v>
      </c>
      <c r="L9" s="8"/>
      <c r="N9" s="11"/>
      <c r="O9" s="12"/>
    </row>
    <row r="10" spans="1:15" s="9" customFormat="1" ht="27" customHeight="1" thickBot="1" x14ac:dyDescent="0.3">
      <c r="A10" s="22" t="s">
        <v>23</v>
      </c>
      <c r="B10" s="6" t="s">
        <v>33</v>
      </c>
      <c r="C10" s="7" t="s">
        <v>24</v>
      </c>
      <c r="D10" s="6" t="s">
        <v>34</v>
      </c>
      <c r="E10" s="46">
        <v>45945</v>
      </c>
      <c r="F10" s="6"/>
      <c r="G10" s="6">
        <v>1</v>
      </c>
      <c r="H10" s="6" t="s">
        <v>29</v>
      </c>
      <c r="I10" s="6">
        <v>1</v>
      </c>
      <c r="J10" s="6">
        <v>33</v>
      </c>
      <c r="K10" s="6">
        <v>70</v>
      </c>
      <c r="L10" s="8"/>
      <c r="N10" s="11"/>
      <c r="O10" s="12"/>
    </row>
    <row r="11" spans="1:15" s="9" customFormat="1" ht="15.75" thickBot="1" x14ac:dyDescent="0.3">
      <c r="A11" s="22" t="s">
        <v>23</v>
      </c>
      <c r="B11" s="6" t="s">
        <v>35</v>
      </c>
      <c r="C11" s="6" t="s">
        <v>24</v>
      </c>
      <c r="D11" s="6" t="s">
        <v>36</v>
      </c>
      <c r="E11" s="46">
        <v>45988</v>
      </c>
      <c r="F11" s="6"/>
      <c r="G11" s="6">
        <v>1</v>
      </c>
      <c r="H11" s="6" t="s">
        <v>29</v>
      </c>
      <c r="I11" s="6">
        <v>1</v>
      </c>
      <c r="J11" s="6">
        <v>23</v>
      </c>
      <c r="K11" s="6">
        <v>33</v>
      </c>
      <c r="L11" s="8"/>
      <c r="N11" s="11"/>
      <c r="O11" s="12"/>
    </row>
    <row r="12" spans="1:15" s="9" customFormat="1" x14ac:dyDescent="0.25">
      <c r="A12" s="47"/>
      <c r="B12" s="48"/>
      <c r="C12" s="48"/>
      <c r="D12" s="48"/>
      <c r="E12" s="49"/>
      <c r="F12" s="48"/>
      <c r="G12" s="48"/>
      <c r="H12" s="48"/>
      <c r="I12" s="48"/>
      <c r="J12" s="48"/>
      <c r="K12" s="48"/>
      <c r="L12" s="50"/>
      <c r="N12" s="11"/>
      <c r="O12" s="12"/>
    </row>
    <row r="13" spans="1:15" s="9" customFormat="1" ht="31.5" customHeight="1" thickBot="1" x14ac:dyDescent="0.3">
      <c r="A13" s="2"/>
      <c r="B13" s="2"/>
      <c r="C13" s="2"/>
      <c r="D13" s="2"/>
      <c r="E13" s="2"/>
      <c r="F13" s="16"/>
      <c r="G13" s="16"/>
      <c r="H13" s="2"/>
      <c r="I13" s="2"/>
      <c r="J13" s="2"/>
      <c r="K13" s="16"/>
      <c r="L13" s="2"/>
      <c r="N13" s="11"/>
      <c r="O13" s="12"/>
    </row>
    <row r="14" spans="1:15" s="9" customFormat="1" ht="31.5" customHeight="1" thickBot="1" x14ac:dyDescent="0.3">
      <c r="A14" s="16"/>
      <c r="B14" s="51" t="s">
        <v>13</v>
      </c>
      <c r="C14" s="52"/>
      <c r="D14" s="52"/>
      <c r="E14" s="53"/>
      <c r="F14" s="16"/>
      <c r="G14" s="16"/>
      <c r="H14" s="16"/>
      <c r="I14" s="16"/>
      <c r="J14" s="16"/>
      <c r="K14" s="16"/>
      <c r="L14" s="16"/>
      <c r="N14" s="11"/>
      <c r="O14" s="12"/>
    </row>
    <row r="15" spans="1:15" s="9" customFormat="1" ht="50.25" customHeight="1" thickBot="1" x14ac:dyDescent="0.3">
      <c r="A15" s="36" t="s">
        <v>15</v>
      </c>
      <c r="B15" s="40" t="s">
        <v>14</v>
      </c>
      <c r="C15" s="41" t="s">
        <v>18</v>
      </c>
      <c r="D15" s="41" t="s">
        <v>19</v>
      </c>
      <c r="E15" s="42" t="s">
        <v>20</v>
      </c>
      <c r="F15" s="16"/>
      <c r="G15" s="16"/>
      <c r="H15" s="16"/>
      <c r="I15" s="16"/>
      <c r="J15" s="16"/>
      <c r="K15" s="16"/>
      <c r="L15" s="16"/>
      <c r="N15" s="3"/>
      <c r="O15" s="4"/>
    </row>
    <row r="16" spans="1:15" s="9" customFormat="1" ht="50.25" customHeight="1" x14ac:dyDescent="0.25">
      <c r="A16" s="37" t="s">
        <v>16</v>
      </c>
      <c r="B16" s="33">
        <v>0</v>
      </c>
      <c r="C16" s="31">
        <v>0</v>
      </c>
      <c r="D16" s="31">
        <f>SUMIFS($G$6:$G$12,$J$6:$J$12,"&gt; 60",$J$6:$J$12,"&lt;120",$K$6:$K$12,"&lt; 15")</f>
        <v>0</v>
      </c>
      <c r="E16" s="32">
        <f>SUMIFS($G$6:$G$12,$J$6:$J$12,"&gt;119",$K$6:$K$12,"&lt; 15")</f>
        <v>0</v>
      </c>
      <c r="F16" s="2"/>
      <c r="G16" s="2"/>
      <c r="H16" s="2"/>
      <c r="I16" s="2"/>
      <c r="J16" s="2"/>
      <c r="K16" s="16"/>
      <c r="L16" s="2"/>
      <c r="N16" s="3"/>
      <c r="O16" s="4"/>
    </row>
    <row r="17" spans="1:15" s="9" customFormat="1" ht="45" customHeight="1" x14ac:dyDescent="0.25">
      <c r="A17" s="38" t="s">
        <v>12</v>
      </c>
      <c r="B17" s="34">
        <v>5</v>
      </c>
      <c r="C17" s="27">
        <f>SUMIFS($G$6:$G$12,$J$6:$J$12,"&lt; 61",$K$6:$K$12,124)</f>
        <v>0</v>
      </c>
      <c r="D17" s="27">
        <v>5</v>
      </c>
      <c r="E17" s="28">
        <v>0</v>
      </c>
      <c r="F17" s="2"/>
      <c r="G17" s="2"/>
      <c r="H17" s="2"/>
      <c r="I17" s="2"/>
      <c r="J17" s="2"/>
      <c r="K17" s="16"/>
      <c r="L17" s="2"/>
      <c r="N17" s="13"/>
      <c r="O17" s="4"/>
    </row>
    <row r="18" spans="1:15" s="9" customFormat="1" ht="15.75" thickBot="1" x14ac:dyDescent="0.3">
      <c r="A18" s="39" t="s">
        <v>17</v>
      </c>
      <c r="B18" s="35">
        <v>1</v>
      </c>
      <c r="C18" s="29">
        <f>SUMIFS($G$6:$G$12,$J$6:$J$12,"&lt; 61",$K$6:$K$12,157)</f>
        <v>0</v>
      </c>
      <c r="D18" s="29">
        <v>1</v>
      </c>
      <c r="E18" s="30">
        <f>SUMIFS($G$6:$G$12,$J$6:$J$12,"&gt;119",$K$6:$K$12,157)</f>
        <v>0</v>
      </c>
      <c r="F18" s="2"/>
      <c r="G18" s="2"/>
      <c r="H18" s="2"/>
      <c r="I18" s="2"/>
      <c r="J18" s="2"/>
      <c r="K18" s="16"/>
      <c r="L18" s="2"/>
      <c r="N18" s="3"/>
      <c r="O18" s="4"/>
    </row>
    <row r="19" spans="1:15" s="9" customFormat="1" x14ac:dyDescent="0.25">
      <c r="A19" s="4"/>
      <c r="B19" s="4"/>
      <c r="C19" s="4"/>
      <c r="D19" s="4"/>
      <c r="E19" s="4"/>
      <c r="F19" s="16"/>
      <c r="G19" s="16"/>
      <c r="H19" s="16"/>
      <c r="I19" s="16"/>
      <c r="J19" s="16"/>
      <c r="K19" s="16"/>
      <c r="L19" s="16"/>
      <c r="N19" s="13"/>
      <c r="O19" s="4"/>
    </row>
    <row r="20" spans="1:15" s="9" customFormat="1" x14ac:dyDescent="0.25">
      <c r="A20" s="2"/>
      <c r="B20" s="2"/>
      <c r="C20" s="2"/>
      <c r="D20" s="16"/>
      <c r="E20" s="16"/>
      <c r="F20" s="2"/>
      <c r="G20" s="2"/>
      <c r="H20" s="2"/>
      <c r="I20" s="2"/>
      <c r="J20" s="2"/>
      <c r="K20" s="16"/>
      <c r="L20" s="2"/>
      <c r="N20" s="3"/>
      <c r="O20" s="4"/>
    </row>
    <row r="21" spans="1:15" s="9" customFormat="1" x14ac:dyDescent="0.25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N21" s="13"/>
      <c r="O21" s="14"/>
    </row>
    <row r="22" spans="1:15" s="9" customFormat="1" x14ac:dyDescent="0.25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N22" s="3"/>
      <c r="O22" s="4"/>
    </row>
    <row r="23" spans="1:15" s="9" customFormat="1" x14ac:dyDescent="0.25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N23" s="15"/>
      <c r="O23" s="14"/>
    </row>
    <row r="24" spans="1:15" s="9" customFormat="1" ht="31.5" customHeight="1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N24" s="3"/>
      <c r="O24" s="4"/>
    </row>
    <row r="25" spans="1:15" s="9" customFormat="1" ht="31.5" customHeight="1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N25" s="3"/>
      <c r="O25" s="4"/>
    </row>
    <row r="26" spans="1:15" s="26" customFormat="1" ht="31.5" customHeight="1" x14ac:dyDescent="0.25">
      <c r="A26"/>
      <c r="B26"/>
      <c r="C26"/>
      <c r="D26"/>
      <c r="E26"/>
      <c r="F26"/>
      <c r="G26"/>
      <c r="H26"/>
      <c r="I26"/>
      <c r="J26"/>
      <c r="K26"/>
      <c r="L26"/>
      <c r="N26" s="13"/>
      <c r="O26" s="14"/>
    </row>
    <row r="27" spans="1:15" s="9" customFormat="1" ht="31.5" customHeight="1" x14ac:dyDescent="0.25">
      <c r="A27"/>
      <c r="B27"/>
      <c r="C27"/>
      <c r="D27"/>
      <c r="E27"/>
      <c r="F27"/>
      <c r="G27"/>
      <c r="H27"/>
      <c r="I27"/>
      <c r="J27"/>
      <c r="K27"/>
      <c r="L27"/>
    </row>
    <row r="28" spans="1:15" s="9" customFormat="1" ht="31.5" customHeight="1" x14ac:dyDescent="0.25">
      <c r="A28"/>
      <c r="B28"/>
      <c r="C28"/>
      <c r="D28"/>
      <c r="E28"/>
      <c r="F28"/>
      <c r="G28"/>
      <c r="H28"/>
      <c r="I28"/>
      <c r="J28"/>
      <c r="K28"/>
      <c r="L28"/>
    </row>
    <row r="29" spans="1:15" s="9" customFormat="1" ht="31.5" customHeight="1" x14ac:dyDescent="0.25">
      <c r="A29"/>
      <c r="B29"/>
      <c r="C29"/>
      <c r="D29"/>
      <c r="E29"/>
      <c r="F29"/>
      <c r="G29"/>
      <c r="H29"/>
      <c r="I29"/>
      <c r="J29"/>
      <c r="K29"/>
      <c r="L29"/>
    </row>
    <row r="30" spans="1:15" s="9" customFormat="1" ht="31.5" customHeight="1" x14ac:dyDescent="0.25">
      <c r="A30"/>
      <c r="B30"/>
      <c r="C30"/>
      <c r="D30"/>
      <c r="E30"/>
      <c r="F30"/>
      <c r="G30"/>
      <c r="H30"/>
      <c r="I30"/>
      <c r="J30"/>
      <c r="K30"/>
      <c r="L30"/>
    </row>
    <row r="31" spans="1:15" s="9" customFormat="1" ht="31.5" customHeight="1" x14ac:dyDescent="0.25">
      <c r="A31"/>
      <c r="B31"/>
      <c r="C31"/>
      <c r="D31"/>
      <c r="E31"/>
      <c r="F31"/>
      <c r="G31"/>
      <c r="H31"/>
      <c r="I31"/>
      <c r="J31"/>
      <c r="K31"/>
      <c r="L31"/>
    </row>
  </sheetData>
  <mergeCells count="2">
    <mergeCell ref="B14:E14"/>
    <mergeCell ref="A1:L1"/>
  </mergeCells>
  <pageMargins left="0.7" right="0.7" top="0.75" bottom="0.75" header="0.51180555555555496" footer="0.51180555555555496"/>
  <pageSetup paperSize="9" firstPageNumber="0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 ENSIACET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Raphaelle Allanic</dc:creator>
  <dc:description/>
  <cp:lastModifiedBy>Emma Perrot</cp:lastModifiedBy>
  <cp:revision>0</cp:revision>
  <cp:lastPrinted>2025-07-15T12:09:49Z</cp:lastPrinted>
  <dcterms:created xsi:type="dcterms:W3CDTF">2025-07-15T08:51:02Z</dcterms:created>
  <dcterms:modified xsi:type="dcterms:W3CDTF">2026-04-09T13:53:54Z</dcterms:modified>
  <dc:language>fr-FR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